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sharedStrings.xml><?xml version="1.0" encoding="utf-8"?>
<sst xmlns="http://schemas.openxmlformats.org/spreadsheetml/2006/main" count="548" uniqueCount="321">
  <si>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</si>
  <si>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</si>
  <si>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</si>
  <si>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</si>
  <si>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</si>
  <si>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</si>
  <si>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</si>
  <si>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</si>
  <si>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</si>
  <si>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</si>
  <si>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</si>
  <si>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</si>
  <si>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</si>
  <si>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</si>
  <si>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</si>
  <si>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</si>
  <si>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</si>
  <si>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</si>
  <si>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</si>
  <si>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</si>
  <si>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</si>
  <si>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</si>
  <si>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</si>
  <si>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</si>
  <si>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</si>
  <si>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</si>
  <si>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</si>
  <si>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</si>
  <si>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</si>
  <si>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</si>
  <si>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</si>
  <si>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</si>
  <si>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</si>
  <si>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</si>
  <si>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</si>
  <si>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</si>
  <si>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</si>
  <si>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</si>
  <si>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</si>
  <si>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</si>
  <si>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</si>
  <si>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</si>
  <si>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</si>
  <si>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</si>
  <si>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</si>
  <si>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</si>
  <si>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</si>
  <si>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</si>
  <si>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</si>
  <si>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</si>
  <si>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</si>
  <si>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</si>
  <si>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</si>
  <si>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</si>
  <si>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</si>
  <si>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</si>
  <si>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</si>
  <si>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</si>
  <si>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</si>
  <si>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</si>
  <si>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</si>
  <si>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</si>
  <si>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</si>
  <si>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</si>
  <si>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</si>
  <si>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</si>
  <si>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</si>
  <si>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</si>
  <si>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</si>
  <si>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</si>
  <si>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</si>
  <si>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</si>
  <si>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</si>
  <si>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</si>
  <si>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</si>
  <si>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</si>
  <si>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</si>
  <si>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</si>
  <si>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</si>
  <si>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</si>
  <si>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</si>
  <si>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</si>
  <si>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</si>
  <si>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</si>
  <si>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</si>
  <si>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</si>
  <si>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</si>
  <si>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</si>
  <si>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</si>
  <si>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</si>
  <si>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</si>
  <si>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</si>
  <si>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</si>
  <si>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</si>
  <si>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</si>
  <si>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</si>
  <si>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</si>
  <si>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</si>
  <si>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</si>
  <si>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</si>
  <si>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</si>
  <si>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</si>
  <si>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</si>
  <si>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</si>
  <si>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</si>
  <si>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</si>
  <si>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</si>
  <si>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</si>
  <si>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</si>
  <si>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</si>
  <si>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</si>
  <si>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</si>
  <si>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</si>
  <si>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</si>
  <si>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</si>
  <si>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</si>
  <si>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</si>
  <si>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</si>
  <si>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</si>
  <si>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</si>
  <si>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</si>
  <si>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</si>
  <si>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</si>
  <si>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</si>
  <si>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</si>
  <si>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</si>
  <si>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</si>
  <si>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</si>
  <si>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</si>
  <si>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</si>
  <si>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</si>
  <si>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</si>
  <si>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</si>
  <si>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</si>
  <si>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</si>
  <si>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</si>
  <si>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</si>
  <si>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</si>
  <si>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</si>
  <si>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</si>
  <si>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</si>
  <si>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</si>
  <si>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</si>
  <si>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</si>
  <si>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</si>
  <si>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</si>
  <si>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</si>
  <si>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</si>
  <si>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</si>
  <si>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</si>
  <si>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</si>
  <si>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</si>
  <si>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</si>
  <si>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</si>
  <si>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</si>
  <si>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</si>
  <si>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</si>
  <si>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</si>
  <si>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</si>
  <si>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</si>
  <si>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</si>
  <si>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</si>
  <si>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</si>
  <si>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</si>
  <si>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</si>
  <si>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</si>
  <si>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</si>
  <si>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</si>
  <si>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</si>
  <si>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</si>
  <si>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</si>
  <si>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</si>
  <si>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</si>
  <si>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</si>
  <si>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</si>
  <si>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</si>
  <si>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</si>
  <si>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</si>
  <si>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</si>
  <si>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</si>
  <si>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</si>
  <si>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</si>
  <si>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</si>
  <si>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</si>
  <si>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</si>
  <si>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</si>
  <si>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</si>
  <si>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</si>
  <si>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</si>
  <si>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</si>
  <si>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</si>
  <si>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</si>
  <si>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</si>
  <si>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</si>
  <si>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</si>
  <si>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</si>
  <si>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</si>
  <si>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</si>
  <si>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</si>
  <si>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</si>
  <si>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</si>
  <si>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</si>
  <si>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</si>
  <si>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</si>
  <si>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</si>
  <si>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</si>
  <si>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</si>
  <si>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</si>
  <si>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</si>
  <si>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</si>
  <si>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</si>
  <si>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</si>
  <si>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</si>
  <si>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</si>
  <si>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</si>
  <si>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</si>
  <si>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</si>
  <si>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</si>
  <si>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</si>
  <si>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</si>
  <si>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</si>
  <si>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</si>
  <si>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</si>
  <si>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</si>
  <si>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</si>
  <si>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</si>
  <si>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</si>
  <si>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</si>
  <si>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</si>
  <si>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</si>
  <si>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</si>
  <si>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</si>
  <si>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</si>
  <si>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</si>
  <si>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</si>
  <si>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</si>
  <si>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</si>
  <si>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</si>
  <si>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</si>
  <si>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</si>
  <si>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</si>
  <si>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</si>
  <si>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</si>
  <si>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</si>
  <si>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</si>
  <si>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</si>
  <si>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</si>
  <si>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</si>
  <si>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</si>
  <si>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</si>
  <si>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</si>
  <si>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</si>
  <si>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</si>
  <si>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программного обеспечения Kaspersky Endpoint Security для бизнеса</t>
  </si>
  <si>
    <t>Внимание!!!  Обязательно прочитайте инструкцию по заполнению в конце таблицы.</t>
  </si>
  <si>
    <t>Лот</t>
  </si>
  <si>
    <t>625.22.00104 Поставка программного обеспечения Kaspersky Endpoint Security для бизнеса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</si>
  <si>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</si>
  <si>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</si>
  <si>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</si>
  <si>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</si>
  <si>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</si>
  <si>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</si>
  <si>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</si>
  <si>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</si>
  <si>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</si>
  <si>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</si>
  <si>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</si>
  <si>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</si>
  <si>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</si>
  <si>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</si>
  <si>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</si>
  <si>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</si>
  <si>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</si>
  <si>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</si>
  <si>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</si>
  <si>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</si>
  <si>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</si>
  <si>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</si>
  <si>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</si>
  <si>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</si>
  <si>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</si>
  <si>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</si>
  <si>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</si>
  <si>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</si>
  <si>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</si>
  <si>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</si>
  <si>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</si>
  <si>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</si>
  <si>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</si>
  <si>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</si>
  <si>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</si>
  <si>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</si>
  <si>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</si>
  <si>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</si>
  <si>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</si>
  <si>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</si>
  <si>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</si>
  <si>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</si>
  <si>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</si>
  <si>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</si>
  <si>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</si>
  <si>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</si>
  <si>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</si>
  <si>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Продление (обновление) лицензии на обеспечение программное Endpoint Security для бизнеса, расширенный Russian Edition, 5000+ устройств, на 2 года, KASPERSKY KL4867RAYDR</t>
  </si>
  <si>
    <t>Продление KASPERSKY KL4867RAYDR</t>
  </si>
  <si>
    <t>Штука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</si>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</sst>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39"/>
  <sheetViews>
    <sheetView workbookViewId="0" tabSelected="true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250</v>
      </c>
    </row>
    <row r="2" ht="31.5" customHeight="true">
      <c r="B2" t="s" s="8">
        <v>251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252</v>
      </c>
      <c r="E3" s="12"/>
      <c r="F3" s="13" t="s">
        <v>253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254</v>
      </c>
      <c r="C4" s="18"/>
      <c r="D4" t="s" s="19">
        <v>255</v>
      </c>
      <c r="E4" s="20"/>
      <c r="F4" s="21" t="s">
        <v>256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257</v>
      </c>
      <c r="E5" s="20"/>
      <c r="F5" s="24" t="n">
        <v>2022.0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258</v>
      </c>
      <c r="E6" s="20"/>
      <c r="F6" t="s" s="27">
        <v>247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247</v>
      </c>
      <c r="E7" s="20"/>
      <c r="F7" t="s" s="21">
        <v>247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259</v>
      </c>
      <c r="E8" s="20"/>
      <c r="F8" t="s" s="24">
        <v>247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260</v>
      </c>
      <c r="E9" s="20"/>
      <c r="F9" t="s" s="29">
        <v>247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247</v>
      </c>
      <c r="E10" s="20"/>
      <c r="F10" t="s" s="21">
        <v>247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261</v>
      </c>
      <c r="E11" s="33"/>
      <c r="F11" t="s" s="34">
        <v>247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247</v>
      </c>
      <c r="E12" s="33"/>
      <c r="F12" t="s" s="38">
        <v>247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262</v>
      </c>
      <c r="B14" t="s" s="42">
        <v>263</v>
      </c>
      <c r="C14" t="s" s="42">
        <v>264</v>
      </c>
      <c r="D14" t="s" s="43">
        <v>265</v>
      </c>
      <c r="E14" s="44"/>
      <c r="F14" s="44"/>
      <c r="G14" s="45"/>
      <c r="H14" t="s" s="42">
        <v>266</v>
      </c>
      <c r="I14" t="s" s="46">
        <v>267</v>
      </c>
      <c r="J14" t="s" s="47">
        <v>268</v>
      </c>
      <c r="K14" t="s" s="47">
        <v>269</v>
      </c>
      <c r="L14" t="s" s="47">
        <v>270</v>
      </c>
      <c r="M14" t="s" s="42">
        <v>271</v>
      </c>
      <c r="N14" t="s" s="48">
        <v>272</v>
      </c>
      <c r="O14" t="s" s="47">
        <v>273</v>
      </c>
      <c r="P14" t="s" s="47">
        <v>274</v>
      </c>
      <c r="Q14" t="s" s="47">
        <v>275</v>
      </c>
      <c r="R14" t="s" s="47">
        <v>276</v>
      </c>
      <c r="S14" t="s" s="47">
        <v>277</v>
      </c>
      <c r="T14" t="s" s="47">
        <v>278</v>
      </c>
      <c r="U14" t="s" s="47">
        <v>279</v>
      </c>
      <c r="V14" t="s" s="47">
        <v>280</v>
      </c>
    </row>
    <row r="15" ht="29.25" customHeight="true">
      <c r="A15" s="41"/>
      <c r="B15" s="49"/>
      <c r="C15" s="49"/>
      <c r="D15" t="s" s="42">
        <v>281</v>
      </c>
      <c r="E15" t="s" s="42">
        <v>282</v>
      </c>
      <c r="F15" t="s" s="42">
        <v>283</v>
      </c>
      <c r="G15" t="s" s="42">
        <v>284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285</v>
      </c>
      <c r="X15" s="54"/>
      <c r="Y15" t="s" s="53">
        <v>286</v>
      </c>
      <c r="Z15" s="54"/>
      <c r="AA15" t="s" s="53">
        <v>287</v>
      </c>
      <c r="AB15" s="54"/>
      <c r="AC15" t="s" s="53">
        <v>288</v>
      </c>
      <c r="AD15" s="54"/>
      <c r="AE15" t="s" s="53">
        <v>289</v>
      </c>
      <c r="AF15" s="54"/>
      <c r="AG15" t="s" s="53">
        <v>290</v>
      </c>
      <c r="AH15" s="54"/>
      <c r="AI15" t="s" s="53">
        <v>291</v>
      </c>
      <c r="AJ15" s="54"/>
      <c r="AK15" t="s" s="53">
        <v>292</v>
      </c>
      <c r="AL15" s="54"/>
      <c r="AM15" t="s" s="53">
        <v>293</v>
      </c>
      <c r="AN15" s="54"/>
      <c r="AO15" t="s" s="53">
        <v>294</v>
      </c>
      <c r="AP15" s="54"/>
      <c r="AQ15" t="s" s="53">
        <v>295</v>
      </c>
      <c r="AR15" s="54"/>
      <c r="AS15" t="s" s="53">
        <v>296</v>
      </c>
      <c r="AT15" s="54"/>
      <c r="AU15" t="s" s="53">
        <v>285</v>
      </c>
      <c r="AV15" s="54"/>
      <c r="AW15" t="s" s="53">
        <v>286</v>
      </c>
      <c r="AX15" s="54"/>
      <c r="AY15" t="s" s="53">
        <v>287</v>
      </c>
      <c r="AZ15" s="54"/>
      <c r="BA15" t="s" s="53">
        <v>288</v>
      </c>
      <c r="BB15" s="54"/>
      <c r="BC15" t="s" s="53">
        <v>289</v>
      </c>
      <c r="BD15" s="54"/>
      <c r="BE15" t="s" s="53">
        <v>290</v>
      </c>
      <c r="BF15" s="54"/>
      <c r="BG15" t="s" s="53">
        <v>291</v>
      </c>
      <c r="BH15" s="54"/>
      <c r="BI15" t="s" s="53">
        <v>292</v>
      </c>
      <c r="BJ15" s="54"/>
      <c r="BK15" t="s" s="53">
        <v>293</v>
      </c>
      <c r="BL15" s="54"/>
      <c r="BM15" t="s" s="53">
        <v>294</v>
      </c>
      <c r="BN15" s="54"/>
      <c r="BO15" t="s" s="53">
        <v>295</v>
      </c>
      <c r="BP15" s="54"/>
      <c r="BQ15" t="s" s="53">
        <v>296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247</v>
      </c>
      <c r="X16" t="s" s="60">
        <v>297</v>
      </c>
      <c r="Y16" t="s" s="60">
        <v>298</v>
      </c>
      <c r="Z16" t="s" s="60">
        <v>297</v>
      </c>
      <c r="AA16" t="s" s="60">
        <v>298</v>
      </c>
      <c r="AB16" t="s" s="60">
        <v>297</v>
      </c>
      <c r="AC16" t="s" s="60">
        <v>298</v>
      </c>
      <c r="AD16" t="s" s="60">
        <v>297</v>
      </c>
      <c r="AE16" t="s" s="60">
        <v>298</v>
      </c>
      <c r="AF16" t="s" s="60">
        <v>297</v>
      </c>
      <c r="AG16" t="s" s="60">
        <v>298</v>
      </c>
      <c r="AH16" t="s" s="60">
        <v>297</v>
      </c>
      <c r="AI16" t="s" s="60">
        <v>298</v>
      </c>
      <c r="AJ16" t="s" s="60">
        <v>297</v>
      </c>
      <c r="AK16" t="s" s="60">
        <v>298</v>
      </c>
      <c r="AL16" t="s" s="60">
        <v>297</v>
      </c>
      <c r="AM16" t="s" s="60">
        <v>298</v>
      </c>
      <c r="AN16" t="s" s="60">
        <v>297</v>
      </c>
      <c r="AO16" t="s" s="60">
        <v>298</v>
      </c>
      <c r="AP16" t="s" s="60">
        <v>297</v>
      </c>
      <c r="AQ16" t="s" s="60">
        <v>298</v>
      </c>
      <c r="AR16" t="s" s="60">
        <v>297</v>
      </c>
      <c r="AS16" t="s" s="60">
        <v>298</v>
      </c>
      <c r="AT16" t="s" s="60">
        <v>297</v>
      </c>
      <c r="AU16" t="s" s="60">
        <v>298</v>
      </c>
      <c r="AV16" t="s" s="60">
        <v>297</v>
      </c>
      <c r="AW16" t="s" s="60">
        <v>298</v>
      </c>
      <c r="AX16" t="s" s="60">
        <v>297</v>
      </c>
      <c r="AY16" t="s" s="60">
        <v>298</v>
      </c>
      <c r="AZ16" t="s" s="60">
        <v>297</v>
      </c>
      <c r="BA16" t="s" s="60">
        <v>298</v>
      </c>
      <c r="BB16" t="s" s="60">
        <v>297</v>
      </c>
      <c r="BC16" t="s" s="60">
        <v>298</v>
      </c>
      <c r="BD16" t="s" s="60">
        <v>297</v>
      </c>
      <c r="BE16" t="s" s="60">
        <v>298</v>
      </c>
      <c r="BF16" t="s" s="60">
        <v>297</v>
      </c>
      <c r="BG16" t="s" s="60">
        <v>298</v>
      </c>
      <c r="BH16" t="s" s="60">
        <v>297</v>
      </c>
      <c r="BI16" t="s" s="60">
        <v>298</v>
      </c>
      <c r="BJ16" t="s" s="60">
        <v>297</v>
      </c>
      <c r="BK16" t="s" s="60">
        <v>298</v>
      </c>
      <c r="BL16" t="s" s="60">
        <v>297</v>
      </c>
      <c r="BM16" t="s" s="60">
        <v>298</v>
      </c>
      <c r="BN16" t="s" s="60">
        <v>297</v>
      </c>
      <c r="BO16" t="s" s="60">
        <v>298</v>
      </c>
      <c r="BP16" t="s" s="60">
        <v>297</v>
      </c>
      <c r="BQ16" t="s" s="60">
        <v>298</v>
      </c>
      <c r="BR16" t="s" s="60">
        <v>297</v>
      </c>
      <c r="BS16" t="s" s="61">
        <v>299</v>
      </c>
      <c r="BT16" t="s" s="61">
        <v>300</v>
      </c>
      <c r="BU16" t="s" s="61">
        <v>301</v>
      </c>
      <c r="BV16" t="s" s="61">
        <v>302</v>
      </c>
      <c r="BW16" t="s" s="61">
        <v>299</v>
      </c>
      <c r="BX16" t="s" s="61">
        <v>300</v>
      </c>
      <c r="BY16" t="s" s="61">
        <v>301</v>
      </c>
      <c r="BZ16" t="s" s="61">
        <v>302</v>
      </c>
      <c r="CA16" t="s" s="61">
        <v>299</v>
      </c>
      <c r="CB16" t="s" s="61">
        <v>300</v>
      </c>
      <c r="CC16" t="s" s="61">
        <v>301</v>
      </c>
      <c r="CD16" t="s" s="61">
        <v>302</v>
      </c>
      <c r="CE16" t="s" s="61">
        <v>299</v>
      </c>
      <c r="CF16" t="s" s="61">
        <v>300</v>
      </c>
      <c r="CG16" t="s" s="61">
        <v>301</v>
      </c>
      <c r="CH16" t="s" s="61">
        <v>302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303</v>
      </c>
      <c r="C18" s="3" t="n">
        <v>1.0</v>
      </c>
      <c r="D18" s="3" t="n">
        <v>378659.0</v>
      </c>
      <c r="E18" s="3" t="s">
        <v>304</v>
      </c>
      <c r="F18" s="3" t="s">
        <v>305</v>
      </c>
      <c r="G18" s="3"/>
      <c r="H18" s="3" t="s">
        <v>306</v>
      </c>
      <c r="I18" s="3" t="s">
        <v>0</v>
      </c>
      <c r="J18" s="4" t="n">
        <v>1420.0</v>
      </c>
      <c r="K18" s="5" t="n">
        <v>500.0</v>
      </c>
      <c r="L18" s="4" t="n">
        <v>710000.0</v>
      </c>
      <c r="M18" s="6"/>
      <c r="N18" s="6"/>
      <c r="O18" s="6"/>
      <c r="P18" s="6"/>
      <c r="Q18" s="6"/>
      <c r="R18" s="6"/>
      <c r="S18" s="6"/>
      <c r="T18" s="6"/>
      <c r="U18" s="4" t="n">
        <f>V18*R18</f>
        <v>0.0</v>
      </c>
      <c r="V18" s="6" t="n">
        <f>K18</f>
        <v>500.0</v>
      </c>
      <c r="W18" s="6"/>
      <c r="X18" s="6"/>
    </row>
    <row r="19" ht="12.75" customHeight="true">
      <c r="K19" s="66"/>
      <c r="L19" s="66"/>
    </row>
    <row r="20" ht="15.0" customHeight="true">
      <c r="K20" t="s" s="67">
        <v>307</v>
      </c>
      <c r="L20" s="67"/>
      <c r="M20" s="68"/>
      <c r="N20" s="68"/>
      <c r="O20" s="68"/>
      <c r="P20" s="68"/>
      <c r="Q20" s="68"/>
      <c r="U20" t="s" s="69">
        <v>308</v>
      </c>
      <c r="V20" s="70"/>
    </row>
    <row r="21" ht="15.0" customHeight="true">
      <c r="L21" s="71" t="n">
        <f>SUM(L18:L18)</f>
        <v>710000.0</v>
      </c>
      <c r="U21" s="71" t="n">
        <f>SUM(U18:U18)</f>
        <v>0.0</v>
      </c>
    </row>
    <row r="22" ht="12.75" customHeight="true">
      <c r="R22" s="66"/>
      <c r="S22" t="s" s="66">
        <v>309</v>
      </c>
      <c r="T22" s="66"/>
    </row>
    <row r="23" ht="15.0" customHeight="true">
      <c r="A23" s="6"/>
    </row>
    <row r="24" ht="15.75" customHeight="true">
      <c r="B24" t="s" s="72">
        <v>310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</row>
    <row r="25" ht="19.5" customHeight="true">
      <c r="B25" t="s" s="74">
        <v>311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</row>
    <row r="26" ht="20.25" customHeight="true">
      <c r="B26" t="s" s="75">
        <v>312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39.75" customHeight="true">
      <c r="B27" t="s" s="77">
        <v>313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ht="19.5" customHeight="true">
      <c r="B28" t="s" s="75">
        <v>314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ht="18.0" customHeight="true">
      <c r="B29" t="s" s="75">
        <v>315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22.5" customHeight="true">
      <c r="B30" t="s" s="75">
        <v>316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19.5" customHeight="true">
      <c r="B31" t="s" s="75">
        <v>317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22.5" customHeight="true">
      <c r="B32" t="s" s="75">
        <v>318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34.5" customHeight="true">
      <c r="B33" t="s" s="75">
        <v>319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36.0" customHeight="true">
      <c r="B34" t="s" s="75">
        <v>320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32.25" customHeight="true"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</row>
    <row r="36" ht="33.75" customHeight="true">
      <c r="B36" s="81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33.75" customHeight="true">
      <c r="B37" s="81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3.75" customHeight="true">
      <c r="B38" s="81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24.75" customHeight="true">
      <c r="A39" s="6"/>
    </row>
  </sheetData>
  <sheetProtection autoFilter="false" sort="false" password="CC81" sheet="true" scenarios="true" objects="true"/>
  <autoFilter ref="B17:S18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W15:X15"/>
    <mergeCell ref="P14:P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0:L20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I15:BJ15"/>
    <mergeCell ref="BK15:BL15"/>
    <mergeCell ref="BM15:BN15"/>
    <mergeCell ref="BO15:BP15"/>
    <mergeCell ref="BQ15:BR15"/>
    <mergeCell ref="B31:U31"/>
    <mergeCell ref="B32:U32"/>
    <mergeCell ref="B33:U33"/>
    <mergeCell ref="B25:U25"/>
    <mergeCell ref="B26:U26"/>
    <mergeCell ref="B27:U27"/>
    <mergeCell ref="B28:U28"/>
    <mergeCell ref="B29:U29"/>
    <mergeCell ref="B30:U30"/>
    <mergeCell ref="B35:U35"/>
    <mergeCell ref="B36:U36"/>
    <mergeCell ref="B37:U37"/>
    <mergeCell ref="B38:U38"/>
    <mergeCell ref="B34:U34"/>
  </mergeCells>
  <dataValidations count="2">
    <dataValidation type="list" sqref="N18" allowBlank="true" errorStyle="stop" promptTitle="" prompt="" showInputMessage="true">
      <formula1>yes_no</formula1>
    </dataValidation>
    <dataValidation type="list" sqref="Q18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47"/>
  <sheetViews>
    <sheetView workbookViewId="0"/>
  </sheetViews>
  <sheetFormatPr defaultRowHeight="15.0"/>
  <sheetData>
    <row r="1">
      <c r="A1" t="s">
        <v>0</v>
      </c>
      <c r="B1" t="s">
        <v>246</v>
      </c>
      <c r="C1" t="s">
        <v>248</v>
      </c>
    </row>
    <row r="2">
      <c r="A2" t="s">
        <v>1</v>
      </c>
      <c r="B2" t="s">
        <v>247</v>
      </c>
      <c r="C2" t="s">
        <v>249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2022-03-31T10:01:18Z</dcterms:created>
  <dc:creator>Apache POI</dc:creator>
</cp:coreProperties>
</file>